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ИВЕСТ  2025 2029\Корректировка май 2026г\"/>
    </mc:Choice>
  </mc:AlternateContent>
  <xr:revisionPtr revIDLastSave="0" documentId="8_{A72AD56B-E166-4B94-A1B8-276512CACBDD}" xr6:coauthVersionLast="36" xr6:coauthVersionMax="36" xr10:uidLastSave="{00000000-0000-0000-0000-000000000000}"/>
  <bookViews>
    <workbookView xWindow="0" yWindow="0" windowWidth="23016" windowHeight="8376" xr2:uid="{95D0082F-7842-4750-BD47-C29A2254D89A}"/>
  </bookViews>
  <sheets>
    <sheet name="Лист1" sheetId="1" r:id="rId1"/>
  </sheets>
  <definedNames>
    <definedName name="_xlnm.Print_Area" localSheetId="0">Лист1!$A$1:$I$25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0" i="1" l="1"/>
  <c r="F10" i="1"/>
  <c r="E10" i="1"/>
  <c r="D10" i="1"/>
  <c r="H9" i="1"/>
  <c r="H10" i="1" l="1"/>
  <c r="I10" i="1" s="1"/>
  <c r="H7" i="1"/>
  <c r="I7" i="1" s="1"/>
  <c r="D11" i="1"/>
  <c r="D16" i="1"/>
  <c r="E16" i="1"/>
  <c r="F16" i="1"/>
  <c r="G16" i="1"/>
  <c r="I9" i="1"/>
  <c r="I11" i="1"/>
  <c r="I12" i="1"/>
  <c r="I14" i="1"/>
  <c r="I15" i="1"/>
  <c r="D17" i="1"/>
  <c r="E17" i="1"/>
  <c r="F17" i="1"/>
  <c r="G17" i="1"/>
  <c r="H17" i="1" l="1"/>
  <c r="I17" i="1" s="1"/>
  <c r="K25" i="1"/>
  <c r="I25" i="1"/>
  <c r="H8" i="1" l="1"/>
  <c r="I8" i="1" s="1"/>
  <c r="H13" i="1" l="1"/>
  <c r="H16" i="1" l="1"/>
  <c r="I16" i="1" s="1"/>
  <c r="I13" i="1"/>
  <c r="E11" i="1"/>
  <c r="F11" i="1"/>
  <c r="G11" i="1"/>
  <c r="N10" i="1" l="1"/>
</calcChain>
</file>

<file path=xl/sharedStrings.xml><?xml version="1.0" encoding="utf-8"?>
<sst xmlns="http://schemas.openxmlformats.org/spreadsheetml/2006/main" count="11" uniqueCount="11">
  <si>
    <t>Замена ПУ</t>
  </si>
  <si>
    <t>Разница</t>
  </si>
  <si>
    <t xml:space="preserve">Силовые трансформаторы </t>
  </si>
  <si>
    <t>Работы</t>
  </si>
  <si>
    <t>ИТОГО без НДС</t>
  </si>
  <si>
    <t>ИТОГО  с НДС</t>
  </si>
  <si>
    <t>СУММА</t>
  </si>
  <si>
    <t>ПЛАН без НДС</t>
  </si>
  <si>
    <t>ПЛАН с НДС</t>
  </si>
  <si>
    <t>Сумма с НДС</t>
  </si>
  <si>
    <t>Сервер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</si>
</sst>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2" fillId="3" borderId="1" xfId="0" applyFont="1" applyFill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6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2" fillId="5" borderId="1" xfId="0" applyFont="1" applyFill="1" applyBorder="1" applyAlignment="1">
      <alignment horizontal="center"/>
    </xf>
    <xf numFmtId="0" fontId="0" fillId="7" borderId="1" xfId="0" applyFill="1" applyBorder="1" applyAlignment="1">
      <alignment horizontal="center" vertical="center"/>
    </xf>
    <xf numFmtId="0" fontId="2" fillId="8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9" fontId="0" fillId="0" borderId="1" xfId="0" applyNumberFormat="1" applyBorder="1" applyAlignment="1">
      <alignment horizontal="center"/>
    </xf>
    <xf numFmtId="2" fontId="2" fillId="7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3BCF57-3EE9-44A4-9904-4CF8A8648B9F}">
  <dimension ref="B5:N25"/>
  <sheetViews>
    <sheetView tabSelected="1" view="pageBreakPreview" topLeftCell="C1" zoomScale="130" zoomScaleNormal="120" zoomScaleSheetLayoutView="130" workbookViewId="0">
      <selection activeCell="I7" sqref="I7"/>
    </sheetView>
  </sheetViews>
  <sheetFormatPr defaultRowHeight="14.4" x14ac:dyDescent="0.3"/>
  <cols>
    <col min="2" max="2" width="5.77734375" customWidth="1"/>
    <col min="3" max="3" width="24.21875" customWidth="1"/>
    <col min="4" max="4" width="11.33203125" customWidth="1"/>
    <col min="5" max="5" width="11.6640625" customWidth="1"/>
    <col min="6" max="6" width="13.77734375" customWidth="1"/>
    <col min="7" max="7" width="13" customWidth="1"/>
    <col min="8" max="8" width="12.88671875" customWidth="1"/>
    <col min="9" max="9" width="13" customWidth="1"/>
    <col min="11" max="11" width="11" bestFit="1" customWidth="1"/>
    <col min="13" max="13" width="11" bestFit="1" customWidth="1"/>
  </cols>
  <sheetData>
    <row r="5" spans="2:14" x14ac:dyDescent="0.3">
      <c r="B5" s="1"/>
      <c r="C5" s="1"/>
      <c r="D5" s="1"/>
      <c r="E5" s="1"/>
      <c r="F5" s="1"/>
      <c r="G5" s="1"/>
      <c r="H5" s="1"/>
      <c r="I5" s="22">
        <v>0.22</v>
      </c>
      <c r="J5" s="1"/>
      <c r="K5" s="1"/>
      <c r="L5" s="1"/>
      <c r="M5" s="1"/>
      <c r="N5" s="1"/>
    </row>
    <row r="6" spans="2:14" x14ac:dyDescent="0.3">
      <c r="B6" s="1"/>
      <c r="C6" s="4" t="s">
        <v>3</v>
      </c>
      <c r="D6" s="4">
        <v>2026</v>
      </c>
      <c r="E6" s="4">
        <v>2027</v>
      </c>
      <c r="F6" s="4">
        <v>2028</v>
      </c>
      <c r="G6" s="4">
        <v>2029</v>
      </c>
      <c r="H6" s="2" t="s">
        <v>6</v>
      </c>
      <c r="I6" s="19" t="s">
        <v>9</v>
      </c>
      <c r="J6" s="2"/>
      <c r="K6" s="2"/>
      <c r="L6" s="2"/>
      <c r="M6" s="2"/>
      <c r="N6" s="2"/>
    </row>
    <row r="7" spans="2:14" x14ac:dyDescent="0.3">
      <c r="B7" s="1"/>
      <c r="C7" s="6" t="s">
        <v>2</v>
      </c>
      <c r="D7" s="10">
        <v>4402949.9400000004</v>
      </c>
      <c r="E7" s="10">
        <v>6756702.4800000004</v>
      </c>
      <c r="F7" s="10">
        <v>7850651.3300000001</v>
      </c>
      <c r="G7" s="10">
        <v>6512312.2300000004</v>
      </c>
      <c r="H7" s="11">
        <f>SUM(D7:G7)</f>
        <v>25522615.98</v>
      </c>
      <c r="I7" s="23">
        <f>SUM(H7*1.22)</f>
        <v>31137591.4956</v>
      </c>
      <c r="J7" s="2"/>
      <c r="K7" s="2"/>
      <c r="L7" s="2"/>
      <c r="M7" s="2"/>
      <c r="N7" s="2"/>
    </row>
    <row r="8" spans="2:14" x14ac:dyDescent="0.3">
      <c r="B8" s="1"/>
      <c r="C8" s="5" t="s">
        <v>0</v>
      </c>
      <c r="D8" s="18">
        <v>2738339.7280000001</v>
      </c>
      <c r="E8" s="12">
        <v>2948828.64</v>
      </c>
      <c r="F8" s="12">
        <v>1885108.834</v>
      </c>
      <c r="G8" s="12">
        <v>4340064.74</v>
      </c>
      <c r="H8" s="12">
        <f>SUM(D8:G8)</f>
        <v>11912341.942000002</v>
      </c>
      <c r="I8" s="21">
        <f t="shared" ref="I8:I17" si="0">SUM(H8*1.22)</f>
        <v>14533057.169240002</v>
      </c>
      <c r="J8" s="2"/>
      <c r="K8" s="2"/>
      <c r="L8" s="2"/>
      <c r="M8" s="2"/>
      <c r="N8" s="2"/>
    </row>
    <row r="9" spans="2:14" x14ac:dyDescent="0.3">
      <c r="B9" s="1"/>
      <c r="C9" s="3" t="s">
        <v>10</v>
      </c>
      <c r="D9" s="20">
        <v>1549939.5</v>
      </c>
      <c r="E9" s="11">
        <v>0</v>
      </c>
      <c r="F9" s="11">
        <v>0</v>
      </c>
      <c r="G9" s="11">
        <v>0</v>
      </c>
      <c r="H9" s="11">
        <f>SUM(D9:G9)</f>
        <v>1549939.5</v>
      </c>
      <c r="I9" s="21">
        <f t="shared" si="0"/>
        <v>1890926.19</v>
      </c>
      <c r="J9" s="2"/>
      <c r="K9" s="2"/>
      <c r="L9" s="2"/>
      <c r="M9" s="2"/>
      <c r="N9" s="2"/>
    </row>
    <row r="10" spans="2:14" x14ac:dyDescent="0.3">
      <c r="B10" s="1"/>
      <c r="C10" s="3" t="s">
        <v>4</v>
      </c>
      <c r="D10" s="13">
        <f>SUM(D7:D9)</f>
        <v>8691229.1680000015</v>
      </c>
      <c r="E10" s="13">
        <f>SUM(E7:E9)</f>
        <v>9705531.120000001</v>
      </c>
      <c r="F10" s="13">
        <f>SUM(F7:F9)</f>
        <v>9735760.1640000008</v>
      </c>
      <c r="G10" s="13">
        <f>SUM(G7:G9)</f>
        <v>10852376.970000001</v>
      </c>
      <c r="H10" s="11">
        <f>SUM(D10:G10)</f>
        <v>38984897.422000006</v>
      </c>
      <c r="I10" s="21">
        <f>SUM(H10*1.22)</f>
        <v>47561574.854840003</v>
      </c>
      <c r="J10" s="2"/>
      <c r="K10" s="2"/>
      <c r="L10" s="2"/>
      <c r="M10" s="2">
        <v>48902035.560000002</v>
      </c>
      <c r="N10" s="2">
        <f>SUM(H10-M10)</f>
        <v>-9917138.1379999965</v>
      </c>
    </row>
    <row r="11" spans="2:14" x14ac:dyDescent="0.3">
      <c r="B11" s="1"/>
      <c r="C11" s="7" t="s">
        <v>1</v>
      </c>
      <c r="D11" s="14">
        <f>SUM(D10-D13)</f>
        <v>-308770.83199999854</v>
      </c>
      <c r="E11" s="14">
        <f t="shared" ref="E11:G11" si="1">SUM(E10-E13)</f>
        <v>405531.12000000104</v>
      </c>
      <c r="F11" s="14">
        <f t="shared" si="1"/>
        <v>35760.164000000805</v>
      </c>
      <c r="G11" s="14">
        <f t="shared" si="1"/>
        <v>852376.97000000067</v>
      </c>
      <c r="H11" s="11"/>
      <c r="I11" s="21">
        <f t="shared" si="0"/>
        <v>0</v>
      </c>
      <c r="J11" s="2"/>
      <c r="K11" s="2"/>
      <c r="L11" s="2"/>
      <c r="M11" s="2"/>
      <c r="N11" s="2"/>
    </row>
    <row r="12" spans="2:14" x14ac:dyDescent="0.3">
      <c r="B12" s="1"/>
      <c r="C12" s="3"/>
      <c r="D12" s="11"/>
      <c r="E12" s="11"/>
      <c r="F12" s="11"/>
      <c r="G12" s="11"/>
      <c r="H12" s="11"/>
      <c r="I12" s="21">
        <f t="shared" si="0"/>
        <v>0</v>
      </c>
      <c r="J12" s="2"/>
      <c r="K12" s="2"/>
      <c r="L12" s="2"/>
      <c r="M12" s="2"/>
      <c r="N12" s="2"/>
    </row>
    <row r="13" spans="2:14" x14ac:dyDescent="0.3">
      <c r="B13" s="1"/>
      <c r="C13" s="8" t="s">
        <v>7</v>
      </c>
      <c r="D13" s="15">
        <v>9000000</v>
      </c>
      <c r="E13" s="15">
        <v>9300000</v>
      </c>
      <c r="F13" s="15">
        <v>9700000</v>
      </c>
      <c r="G13" s="15">
        <v>10000000</v>
      </c>
      <c r="H13" s="11">
        <f>SUM(D13:G13)</f>
        <v>38000000</v>
      </c>
      <c r="I13" s="21">
        <f t="shared" si="0"/>
        <v>46360000</v>
      </c>
      <c r="J13" s="2"/>
      <c r="K13" s="2"/>
      <c r="L13" s="2"/>
      <c r="M13" s="2"/>
      <c r="N13" s="2"/>
    </row>
    <row r="14" spans="2:14" x14ac:dyDescent="0.3">
      <c r="B14" s="1"/>
      <c r="C14" s="8"/>
      <c r="D14" s="15"/>
      <c r="E14" s="15"/>
      <c r="F14" s="15"/>
      <c r="G14" s="15"/>
      <c r="H14" s="11"/>
      <c r="I14" s="21">
        <f t="shared" si="0"/>
        <v>0</v>
      </c>
      <c r="J14" s="2"/>
      <c r="K14" s="2"/>
      <c r="L14" s="2"/>
      <c r="M14" s="2"/>
      <c r="N14" s="2"/>
    </row>
    <row r="15" spans="2:14" x14ac:dyDescent="0.3">
      <c r="B15" s="1"/>
      <c r="C15" s="8"/>
      <c r="D15" s="15"/>
      <c r="E15" s="15"/>
      <c r="F15" s="15"/>
      <c r="G15" s="15"/>
      <c r="H15" s="11"/>
      <c r="I15" s="21">
        <f t="shared" si="0"/>
        <v>0</v>
      </c>
      <c r="J15" s="2"/>
      <c r="K15" s="2"/>
      <c r="L15" s="2"/>
      <c r="M15" s="2"/>
      <c r="N15" s="2"/>
    </row>
    <row r="16" spans="2:14" x14ac:dyDescent="0.3">
      <c r="B16" s="1"/>
      <c r="C16" s="9" t="s">
        <v>8</v>
      </c>
      <c r="D16" s="16">
        <f t="shared" ref="D16:H16" si="2">SUM(D13*1.22)</f>
        <v>10980000</v>
      </c>
      <c r="E16" s="16">
        <f t="shared" si="2"/>
        <v>11346000</v>
      </c>
      <c r="F16" s="16">
        <f t="shared" si="2"/>
        <v>11834000</v>
      </c>
      <c r="G16" s="16">
        <f t="shared" si="2"/>
        <v>12200000</v>
      </c>
      <c r="H16" s="16">
        <f t="shared" si="2"/>
        <v>46360000</v>
      </c>
      <c r="I16" s="21">
        <f t="shared" si="0"/>
        <v>56559200</v>
      </c>
      <c r="J16" s="2"/>
      <c r="K16" s="2"/>
      <c r="L16" s="2"/>
      <c r="M16" s="2"/>
      <c r="N16" s="2"/>
    </row>
    <row r="17" spans="2:14" x14ac:dyDescent="0.3">
      <c r="B17" s="1"/>
      <c r="C17" s="3" t="s">
        <v>5</v>
      </c>
      <c r="D17" s="17">
        <f t="shared" ref="D17:H17" si="3">SUM(D10*1.22)</f>
        <v>10603299.584960002</v>
      </c>
      <c r="E17" s="17">
        <f t="shared" si="3"/>
        <v>11840747.966400001</v>
      </c>
      <c r="F17" s="17">
        <f t="shared" si="3"/>
        <v>11877627.400080001</v>
      </c>
      <c r="G17" s="17">
        <f t="shared" si="3"/>
        <v>13239899.9034</v>
      </c>
      <c r="H17" s="17">
        <f t="shared" si="3"/>
        <v>47561574.854840003</v>
      </c>
      <c r="I17" s="21">
        <f t="shared" si="0"/>
        <v>58025121.322904803</v>
      </c>
      <c r="J17" s="2"/>
      <c r="K17" s="2"/>
      <c r="L17" s="2"/>
      <c r="M17" s="2"/>
      <c r="N17" s="2"/>
    </row>
    <row r="18" spans="2:14" x14ac:dyDescent="0.3">
      <c r="B18" s="1"/>
      <c r="C18" s="3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</row>
    <row r="19" spans="2:14" x14ac:dyDescent="0.3">
      <c r="B19" s="1"/>
      <c r="C19" s="3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spans="2:14" x14ac:dyDescent="0.3">
      <c r="B20" s="1"/>
      <c r="C20" s="3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spans="2:14" x14ac:dyDescent="0.3">
      <c r="B21" s="1"/>
      <c r="C21" s="3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spans="2:14" x14ac:dyDescent="0.3">
      <c r="B22" s="1"/>
      <c r="C22" s="3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spans="2:14" x14ac:dyDescent="0.3">
      <c r="B23" s="1"/>
      <c r="C23" s="3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</row>
    <row r="24" spans="2:14" x14ac:dyDescent="0.3">
      <c r="B24" s="1"/>
      <c r="C24" s="3"/>
      <c r="D24" s="1">
        <v>4402949.9400000004</v>
      </c>
      <c r="E24" s="1">
        <v>6756702.4800000004</v>
      </c>
      <c r="F24" s="1">
        <v>7850651.3300000001</v>
      </c>
      <c r="G24" s="1">
        <v>6512312.2300000004</v>
      </c>
      <c r="H24" s="1"/>
      <c r="I24" s="1"/>
      <c r="J24" s="1"/>
      <c r="K24" s="1"/>
      <c r="L24" s="1"/>
      <c r="M24" s="1"/>
      <c r="N24" s="1"/>
    </row>
    <row r="25" spans="2:14" x14ac:dyDescent="0.3">
      <c r="B25" s="1"/>
      <c r="C25" s="3"/>
      <c r="D25" s="10">
        <v>4402949.9400000004</v>
      </c>
      <c r="E25" s="10">
        <v>6756702.4800000004</v>
      </c>
      <c r="F25" s="10">
        <v>7850651.3300000001</v>
      </c>
      <c r="G25" s="10">
        <v>6512312.2300000004</v>
      </c>
      <c r="H25" s="1"/>
      <c r="I25" s="1">
        <f>SUM(D25:G25)</f>
        <v>25522615.98</v>
      </c>
      <c r="J25" s="1"/>
      <c r="K25" s="1">
        <f>SUM(D25:G25)</f>
        <v>25522615.98</v>
      </c>
      <c r="L25" s="1"/>
      <c r="M25" s="1"/>
      <c r="N25" s="1"/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Моисеев Игорь Федорович</dc:creator>
  <cp:lastModifiedBy>Моисеев Игорь Федорович</cp:lastModifiedBy>
  <cp:lastPrinted>2026-05-04T10:25:35Z</cp:lastPrinted>
  <dcterms:created xsi:type="dcterms:W3CDTF">2025-06-30T07:46:11Z</dcterms:created>
  <dcterms:modified xsi:type="dcterms:W3CDTF">2026-05-04T10:26:14Z</dcterms:modified>
</cp:coreProperties>
</file>